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345"/>
  </bookViews>
  <sheets>
    <sheet name="спец" sheetId="231" r:id="rId1"/>
  </sheets>
  <definedNames>
    <definedName name="_xlnm.Print_Area" localSheetId="0">спец!$A$1:$H$24</definedName>
  </definedNames>
  <calcPr calcId="145621"/>
</workbook>
</file>

<file path=xl/calcChain.xml><?xml version="1.0" encoding="utf-8"?>
<calcChain xmlns="http://schemas.openxmlformats.org/spreadsheetml/2006/main">
  <c r="E12" i="231" l="1"/>
  <c r="F12" i="231"/>
  <c r="H12" i="231"/>
  <c r="G16" i="231" l="1"/>
  <c r="D16" i="231" l="1"/>
  <c r="C16" i="231"/>
  <c r="H19" i="231"/>
  <c r="F19" i="231"/>
  <c r="E19" i="231"/>
  <c r="H18" i="231"/>
  <c r="F18" i="231"/>
  <c r="E18" i="231"/>
  <c r="H17" i="231"/>
  <c r="F17" i="231"/>
  <c r="E17" i="231"/>
  <c r="H15" i="231"/>
  <c r="E15" i="231"/>
  <c r="H14" i="231"/>
  <c r="E14" i="231"/>
  <c r="H13" i="231"/>
  <c r="F13" i="231"/>
  <c r="E13" i="231"/>
  <c r="H11" i="231"/>
  <c r="F11" i="231"/>
  <c r="E11" i="231"/>
  <c r="H10" i="231"/>
  <c r="F10" i="231"/>
  <c r="E10" i="231"/>
  <c r="H9" i="231"/>
  <c r="F9" i="231"/>
  <c r="E9" i="231"/>
  <c r="G8" i="231"/>
  <c r="H8" i="231" s="1"/>
  <c r="F8" i="231"/>
  <c r="E8" i="231"/>
  <c r="G7" i="231"/>
  <c r="H7" i="231" s="1"/>
  <c r="F7" i="231"/>
  <c r="E7" i="231"/>
  <c r="G6" i="231"/>
  <c r="H6" i="231" s="1"/>
  <c r="F6" i="231"/>
  <c r="E6" i="231"/>
  <c r="G5" i="231"/>
  <c r="H5" i="231" s="1"/>
  <c r="F5" i="231"/>
  <c r="E5" i="231"/>
  <c r="F4" i="231"/>
  <c r="E4" i="231"/>
  <c r="H4" i="231" l="1"/>
  <c r="H16" i="231" l="1"/>
  <c r="F16" i="231"/>
  <c r="E16" i="231"/>
</calcChain>
</file>

<file path=xl/sharedStrings.xml><?xml version="1.0" encoding="utf-8"?>
<sst xmlns="http://schemas.openxmlformats.org/spreadsheetml/2006/main" count="30" uniqueCount="30">
  <si>
    <t xml:space="preserve">              Назва  доходів </t>
  </si>
  <si>
    <t>Код платежу</t>
  </si>
  <si>
    <t>Екологічний податок </t>
  </si>
  <si>
    <t>Кошти від реалізації безхазяйного майна</t>
  </si>
  <si>
    <t>Разом доходів:</t>
  </si>
  <si>
    <t>Базова дотація</t>
  </si>
  <si>
    <t>Субвенція з державного бюджету місцевим бюджетам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</t>
  </si>
  <si>
    <t>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 </t>
  </si>
  <si>
    <t>Надходження коштів від Державного фонду дорогоцінних металів і дорогоцінного каміння  </t>
  </si>
  <si>
    <t>План на  2022 рік</t>
  </si>
  <si>
    <t>Всього без урахування трансферт</t>
  </si>
  <si>
    <t>Всього</t>
  </si>
  <si>
    <t>ПДФО, із доходів платника податку у вигляді заробітної плати</t>
  </si>
  <si>
    <t>ПДФО з грошового забезпечення одержаних військовослужбовцями</t>
  </si>
  <si>
    <t>ПДФО, що сплачується податковими агентами, із доходів платника податку інших ніж заробітна плата</t>
  </si>
  <si>
    <t>ПДФО, що сплачується фізичними особами за результатами річного декларування</t>
  </si>
  <si>
    <t xml:space="preserve">                                            Начальник управління</t>
  </si>
  <si>
    <t>Василь КОВАЛЬЧУК</t>
  </si>
  <si>
    <t>%       річного плану 2022 року</t>
  </si>
  <si>
    <t>Надходження коштів від відшкодування втрат сільськогоподарського та лісогосподарського виробництва</t>
  </si>
  <si>
    <t>Грошові стягнення за шкоду заподіяну порушенням законодавства про охорону навколишнього природного середовища</t>
  </si>
  <si>
    <t>Власні надходження бюджетних установ</t>
  </si>
  <si>
    <t>Кошти від прожажу земельних ділянок несільськогосподарського призначення</t>
  </si>
  <si>
    <t>Кошти від відчуження майна, що належить комунальній власності</t>
  </si>
  <si>
    <t xml:space="preserve"> + , -                  до річного плану 2022 року</t>
  </si>
  <si>
    <t>Факт за січень-вересень 2021 року</t>
  </si>
  <si>
    <t xml:space="preserve">    +,-  січень-вересень 2022 до        січня-вересня 2021 року</t>
  </si>
  <si>
    <t xml:space="preserve">                                           Виконання доходів спеціального фонду бюджету Сокальської міської територіальної громади            станом на 01.10.2022 року </t>
  </si>
  <si>
    <t>Факт на 01.10.2022 року</t>
  </si>
  <si>
    <t>тис.грн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</si>
</sst>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0.00"/>
    <numFmt numFmtId="167" formatCode="#0.0"/>
  </numFmts>
  <fonts count="54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Book Antiqua"/>
      <family val="1"/>
      <charset val="204"/>
    </font>
    <font>
      <sz val="11"/>
      <name val="Verdana"/>
      <family val="2"/>
      <charset val="204"/>
    </font>
    <font>
      <b/>
      <sz val="12.5"/>
      <name val="Verdana"/>
      <family val="2"/>
      <charset val="204"/>
    </font>
    <font>
      <sz val="12"/>
      <name val="System"/>
      <family val="2"/>
      <charset val="204"/>
    </font>
    <font>
      <b/>
      <sz val="14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3"/>
      <name val="Times New Roman"/>
      <family val="1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Verdana"/>
      <family val="2"/>
      <charset val="204"/>
    </font>
    <font>
      <b/>
      <sz val="14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42" fillId="0" borderId="1" xfId="0" applyFont="1" applyBorder="1" applyAlignment="1">
      <alignment wrapText="1"/>
    </xf>
    <xf numFmtId="0" fontId="42" fillId="0" borderId="1" xfId="0" applyFont="1" applyBorder="1"/>
    <xf numFmtId="0" fontId="44" fillId="2" borderId="0" xfId="0" applyFont="1" applyFill="1"/>
    <xf numFmtId="164" fontId="42" fillId="0" borderId="1" xfId="0" applyNumberFormat="1" applyFont="1" applyBorder="1"/>
    <xf numFmtId="0" fontId="43" fillId="3" borderId="1" xfId="0" applyFont="1" applyFill="1" applyBorder="1"/>
    <xf numFmtId="0" fontId="42" fillId="6" borderId="1" xfId="0" applyFont="1" applyFill="1" applyBorder="1"/>
    <xf numFmtId="164" fontId="42" fillId="6" borderId="1" xfId="0" applyNumberFormat="1" applyFont="1" applyFill="1" applyBorder="1"/>
    <xf numFmtId="0" fontId="47" fillId="0" borderId="1" xfId="0" applyFont="1" applyBorder="1" applyAlignment="1">
      <alignment horizontal="center" vertical="center" wrapText="1"/>
    </xf>
    <xf numFmtId="165" fontId="42" fillId="0" borderId="1" xfId="0" applyNumberFormat="1" applyFont="1" applyBorder="1"/>
    <xf numFmtId="165" fontId="42" fillId="0" borderId="1" xfId="0" applyNumberFormat="1" applyFont="1" applyFill="1" applyBorder="1"/>
    <xf numFmtId="165" fontId="42" fillId="6" borderId="1" xfId="0" applyNumberFormat="1" applyFont="1" applyFill="1" applyBorder="1"/>
    <xf numFmtId="165" fontId="43" fillId="3" borderId="1" xfId="0" applyNumberFormat="1" applyFont="1" applyFill="1" applyBorder="1"/>
    <xf numFmtId="165" fontId="45" fillId="5" borderId="1" xfId="0" applyNumberFormat="1" applyFont="1" applyFill="1" applyBorder="1"/>
    <xf numFmtId="165" fontId="42" fillId="0" borderId="1" xfId="0" applyNumberFormat="1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4" borderId="1" xfId="0" applyFont="1" applyFill="1" applyBorder="1" applyAlignment="1">
      <alignment horizontal="center" vertical="center" wrapText="1"/>
    </xf>
    <xf numFmtId="0" fontId="50" fillId="0" borderId="0" xfId="0" applyFont="1"/>
    <xf numFmtId="166" fontId="42" fillId="0" borderId="1" xfId="0" applyNumberFormat="1" applyFont="1" applyBorder="1"/>
    <xf numFmtId="0" fontId="25" fillId="0" borderId="1" xfId="16" applyBorder="1"/>
    <xf numFmtId="0" fontId="46" fillId="6" borderId="1" xfId="36" applyFont="1" applyFill="1" applyBorder="1"/>
    <xf numFmtId="165" fontId="52" fillId="5" borderId="1" xfId="0" applyNumberFormat="1" applyFont="1" applyFill="1" applyBorder="1"/>
    <xf numFmtId="165" fontId="52" fillId="7" borderId="1" xfId="0" applyNumberFormat="1" applyFont="1" applyFill="1" applyBorder="1"/>
    <xf numFmtId="0" fontId="41" fillId="0" borderId="5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right"/>
    </xf>
    <xf numFmtId="0" fontId="42" fillId="0" borderId="1" xfId="0" applyFont="1" applyBorder="1" applyAlignment="1">
      <alignment horizontal="right" wrapText="1"/>
    </xf>
    <xf numFmtId="0" fontId="45" fillId="0" borderId="0" xfId="0" applyFont="1" applyFill="1" applyBorder="1" applyAlignment="1">
      <alignment wrapText="1"/>
    </xf>
    <xf numFmtId="0" fontId="42" fillId="0" borderId="0" xfId="0" applyFont="1" applyBorder="1" applyAlignment="1">
      <alignment wrapText="1"/>
    </xf>
    <xf numFmtId="165" fontId="42" fillId="0" borderId="0" xfId="0" applyNumberFormat="1" applyFont="1" applyBorder="1" applyAlignment="1">
      <alignment wrapText="1"/>
    </xf>
    <xf numFmtId="165" fontId="42" fillId="0" borderId="0" xfId="0" applyNumberFormat="1" applyFont="1" applyFill="1" applyBorder="1"/>
    <xf numFmtId="165" fontId="42" fillId="0" borderId="0" xfId="0" applyNumberFormat="1" applyFont="1" applyBorder="1"/>
    <xf numFmtId="167" fontId="42" fillId="0" borderId="1" xfId="0" applyNumberFormat="1" applyFont="1" applyBorder="1"/>
    <xf numFmtId="0" fontId="51" fillId="8" borderId="2" xfId="16" applyFont="1" applyFill="1" applyBorder="1"/>
    <xf numFmtId="0" fontId="4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1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53" fillId="0" borderId="0" xfId="0" applyFont="1" applyAlignment="1"/>
    <xf numFmtId="0" fontId="25" fillId="0" borderId="3" xfId="16" applyBorder="1" applyAlignment="1"/>
    <xf numFmtId="0" fontId="25" fillId="0" borderId="4" xfId="16" applyBorder="1" applyAlignment="1"/>
  </cellXfs>
  <cellStyles count="41">
    <cellStyle name="Звичайний 2" xfId="1"/>
    <cellStyle name="Звичайний 3" xfId="5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2"/>
    <cellStyle name="Обычный 20" xfId="21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8" xfId="29"/>
    <cellStyle name="Обычный 29" xfId="30"/>
    <cellStyle name="Обычный 3" xfId="3"/>
    <cellStyle name="Обычный 30" xfId="31"/>
    <cellStyle name="Обычный 31" xfId="32"/>
    <cellStyle name="Обычный 32" xfId="33"/>
    <cellStyle name="Обычный 33" xfId="34"/>
    <cellStyle name="Обычный 34" xfId="35"/>
    <cellStyle name="Обычный 35" xfId="36"/>
    <cellStyle name="Обычный 36" xfId="37"/>
    <cellStyle name="Обычный 37" xfId="38"/>
    <cellStyle name="Обычный 38" xfId="39"/>
    <cellStyle name="Обычный 39" xfId="40"/>
    <cellStyle name="Обычный 4" xfId="4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zoomScaleNormal="100" zoomScaleSheetLayoutView="72" workbookViewId="0">
      <selection activeCell="B4" sqref="B4"/>
    </sheetView>
  </sheetViews>
  <sheetFormatPr defaultRowHeight="12.75" x14ac:dyDescent="0.2"/>
  <cols>
    <col min="1" max="1" width="86.85546875" customWidth="1"/>
    <col min="2" max="2" width="25.42578125" customWidth="1"/>
    <col min="3" max="3" width="16" customWidth="1"/>
    <col min="4" max="4" width="15.85546875" customWidth="1"/>
    <col min="5" max="5" width="16.5703125" customWidth="1"/>
    <col min="6" max="6" width="12.42578125" customWidth="1"/>
    <col min="7" max="8" width="13.7109375" customWidth="1"/>
    <col min="16" max="17" width="11.140625" customWidth="1"/>
  </cols>
  <sheetData>
    <row r="1" spans="1:8" ht="54.75" customHeight="1" x14ac:dyDescent="0.2">
      <c r="A1" s="35" t="s">
        <v>27</v>
      </c>
      <c r="B1" s="35"/>
      <c r="C1" s="35"/>
      <c r="D1" s="35"/>
      <c r="E1" s="35"/>
      <c r="F1" s="35"/>
      <c r="G1" s="36"/>
      <c r="H1" s="36"/>
    </row>
    <row r="2" spans="1:8" ht="33.75" customHeight="1" x14ac:dyDescent="0.2">
      <c r="A2" s="24"/>
      <c r="B2" s="24"/>
      <c r="C2" s="24"/>
      <c r="D2" s="24"/>
      <c r="E2" s="24"/>
      <c r="F2" s="24"/>
      <c r="G2" s="37" t="s">
        <v>29</v>
      </c>
      <c r="H2" s="38"/>
    </row>
    <row r="3" spans="1:8" s="18" customFormat="1" ht="125.25" customHeight="1" x14ac:dyDescent="0.25">
      <c r="A3" s="15" t="s">
        <v>0</v>
      </c>
      <c r="B3" s="16" t="s">
        <v>1</v>
      </c>
      <c r="C3" s="17" t="s">
        <v>9</v>
      </c>
      <c r="D3" s="25" t="s">
        <v>28</v>
      </c>
      <c r="E3" s="16" t="s">
        <v>24</v>
      </c>
      <c r="F3" s="16" t="s">
        <v>18</v>
      </c>
      <c r="G3" s="17" t="s">
        <v>25</v>
      </c>
      <c r="H3" s="8" t="s">
        <v>26</v>
      </c>
    </row>
    <row r="4" spans="1:8" ht="45" customHeight="1" x14ac:dyDescent="0.2">
      <c r="A4" s="1" t="s">
        <v>2</v>
      </c>
      <c r="B4" s="2">
        <v>19010000</v>
      </c>
      <c r="C4" s="9">
        <v>282.60000000000002</v>
      </c>
      <c r="D4" s="10">
        <v>299.39999999999998</v>
      </c>
      <c r="E4" s="10">
        <f t="shared" ref="E4:E12" si="0">D4-C4</f>
        <v>16.799999999999955</v>
      </c>
      <c r="F4" s="10">
        <f t="shared" ref="F4:F12" si="1">D4/C4*100</f>
        <v>105.94479830148617</v>
      </c>
      <c r="G4" s="4">
        <v>233.8</v>
      </c>
      <c r="H4" s="9">
        <f t="shared" ref="H4:H12" si="2">D4-G4</f>
        <v>65.599999999999966</v>
      </c>
    </row>
    <row r="5" spans="1:8" ht="0.75" hidden="1" customHeight="1" x14ac:dyDescent="0.2">
      <c r="A5" s="21" t="s">
        <v>12</v>
      </c>
      <c r="B5" s="6">
        <v>11010100</v>
      </c>
      <c r="C5" s="11">
        <v>146334.29999999999</v>
      </c>
      <c r="D5" s="10">
        <v>34740.5</v>
      </c>
      <c r="E5" s="11">
        <f t="shared" si="0"/>
        <v>-111593.79999999999</v>
      </c>
      <c r="F5" s="11">
        <f t="shared" si="1"/>
        <v>23.740503764325933</v>
      </c>
      <c r="G5" s="7" t="e">
        <f>#REF!</f>
        <v>#REF!</v>
      </c>
      <c r="H5" s="11" t="e">
        <f t="shared" si="2"/>
        <v>#REF!</v>
      </c>
    </row>
    <row r="6" spans="1:8" ht="14.25" hidden="1" x14ac:dyDescent="0.2">
      <c r="A6" s="21" t="s">
        <v>13</v>
      </c>
      <c r="B6" s="6">
        <v>11010200</v>
      </c>
      <c r="C6" s="11">
        <v>3805.4</v>
      </c>
      <c r="D6" s="10">
        <v>1940.3</v>
      </c>
      <c r="E6" s="11">
        <f t="shared" si="0"/>
        <v>-1865.1000000000001</v>
      </c>
      <c r="F6" s="11">
        <f t="shared" si="1"/>
        <v>50.988069585326116</v>
      </c>
      <c r="G6" s="7" t="e">
        <f>#REF!</f>
        <v>#REF!</v>
      </c>
      <c r="H6" s="11" t="e">
        <f t="shared" si="2"/>
        <v>#REF!</v>
      </c>
    </row>
    <row r="7" spans="1:8" ht="14.25" hidden="1" x14ac:dyDescent="0.2">
      <c r="A7" s="21" t="s">
        <v>14</v>
      </c>
      <c r="B7" s="6">
        <v>11010400</v>
      </c>
      <c r="C7" s="11">
        <v>16778.3</v>
      </c>
      <c r="D7" s="10">
        <v>1329.1</v>
      </c>
      <c r="E7" s="11">
        <f t="shared" si="0"/>
        <v>-15449.199999999999</v>
      </c>
      <c r="F7" s="11">
        <f t="shared" si="1"/>
        <v>7.9215415149329784</v>
      </c>
      <c r="G7" s="7" t="e">
        <f>#REF!</f>
        <v>#REF!</v>
      </c>
      <c r="H7" s="11" t="e">
        <f t="shared" si="2"/>
        <v>#REF!</v>
      </c>
    </row>
    <row r="8" spans="1:8" ht="14.25" hidden="1" x14ac:dyDescent="0.2">
      <c r="A8" s="21" t="s">
        <v>15</v>
      </c>
      <c r="B8" s="6">
        <v>11010500</v>
      </c>
      <c r="C8" s="11">
        <v>6082</v>
      </c>
      <c r="D8" s="10">
        <v>942.8</v>
      </c>
      <c r="E8" s="11">
        <f t="shared" si="0"/>
        <v>-5139.2</v>
      </c>
      <c r="F8" s="11">
        <f t="shared" si="1"/>
        <v>15.501479776389345</v>
      </c>
      <c r="G8" s="7" t="e">
        <f>#REF!</f>
        <v>#REF!</v>
      </c>
      <c r="H8" s="11" t="e">
        <f t="shared" si="2"/>
        <v>#REF!</v>
      </c>
    </row>
    <row r="9" spans="1:8" ht="44.25" customHeight="1" x14ac:dyDescent="0.2">
      <c r="A9" s="1" t="s">
        <v>19</v>
      </c>
      <c r="B9" s="2">
        <v>21110000</v>
      </c>
      <c r="C9" s="9">
        <v>262.5</v>
      </c>
      <c r="D9" s="10">
        <v>954</v>
      </c>
      <c r="E9" s="10">
        <f t="shared" si="0"/>
        <v>691.5</v>
      </c>
      <c r="F9" s="10">
        <f t="shared" si="1"/>
        <v>363.42857142857144</v>
      </c>
      <c r="G9" s="33">
        <v>9.6</v>
      </c>
      <c r="H9" s="9">
        <f t="shared" si="2"/>
        <v>944.4</v>
      </c>
    </row>
    <row r="10" spans="1:8" ht="45" customHeight="1" x14ac:dyDescent="0.2">
      <c r="A10" s="1" t="s">
        <v>20</v>
      </c>
      <c r="B10" s="26">
        <v>24062100</v>
      </c>
      <c r="C10" s="9">
        <v>9</v>
      </c>
      <c r="D10" s="10">
        <v>83.2</v>
      </c>
      <c r="E10" s="10">
        <f t="shared" si="0"/>
        <v>74.2</v>
      </c>
      <c r="F10" s="10">
        <f t="shared" si="1"/>
        <v>924.44444444444457</v>
      </c>
      <c r="G10" s="19">
        <v>20.399999999999999</v>
      </c>
      <c r="H10" s="9">
        <f t="shared" si="2"/>
        <v>62.800000000000004</v>
      </c>
    </row>
    <row r="11" spans="1:8" ht="30" customHeight="1" x14ac:dyDescent="0.2">
      <c r="A11" s="1" t="s">
        <v>21</v>
      </c>
      <c r="B11" s="26">
        <v>25000000</v>
      </c>
      <c r="C11" s="9">
        <v>12861.5</v>
      </c>
      <c r="D11" s="10">
        <v>9993.7999999999993</v>
      </c>
      <c r="E11" s="10">
        <f t="shared" si="0"/>
        <v>-2867.7000000000007</v>
      </c>
      <c r="F11" s="10">
        <f t="shared" si="1"/>
        <v>77.70322279671889</v>
      </c>
      <c r="G11" s="9">
        <v>5728.5</v>
      </c>
      <c r="H11" s="9">
        <f t="shared" si="2"/>
        <v>4265.2999999999993</v>
      </c>
    </row>
    <row r="12" spans="1:8" ht="41.25" customHeight="1" x14ac:dyDescent="0.2">
      <c r="A12" s="1" t="s">
        <v>23</v>
      </c>
      <c r="B12" s="26">
        <v>31030000</v>
      </c>
      <c r="C12" s="9">
        <v>50</v>
      </c>
      <c r="D12" s="10">
        <v>0</v>
      </c>
      <c r="E12" s="10">
        <f t="shared" si="0"/>
        <v>-50</v>
      </c>
      <c r="F12" s="10">
        <f t="shared" si="1"/>
        <v>0</v>
      </c>
      <c r="G12" s="4">
        <v>0</v>
      </c>
      <c r="H12" s="9">
        <f t="shared" si="2"/>
        <v>0</v>
      </c>
    </row>
    <row r="13" spans="1:8" ht="47.25" customHeight="1" x14ac:dyDescent="0.2">
      <c r="A13" s="1" t="s">
        <v>22</v>
      </c>
      <c r="B13" s="27">
        <v>33010100</v>
      </c>
      <c r="C13" s="9">
        <v>1500</v>
      </c>
      <c r="D13" s="10">
        <v>1783.8</v>
      </c>
      <c r="E13" s="10">
        <f t="shared" ref="E13:E19" si="3">D13-C13</f>
        <v>283.79999999999995</v>
      </c>
      <c r="F13" s="10">
        <f>D13/C13*100</f>
        <v>118.92</v>
      </c>
      <c r="G13" s="19">
        <v>4973.8</v>
      </c>
      <c r="H13" s="9">
        <f t="shared" ref="H13:H19" si="4">D13-G13</f>
        <v>-3190</v>
      </c>
    </row>
    <row r="14" spans="1:8" ht="14.25" hidden="1" x14ac:dyDescent="0.2">
      <c r="A14" s="1" t="s">
        <v>3</v>
      </c>
      <c r="B14" s="2">
        <v>31010200</v>
      </c>
      <c r="C14" s="9"/>
      <c r="D14" s="10"/>
      <c r="E14" s="10">
        <f t="shared" si="3"/>
        <v>0</v>
      </c>
      <c r="F14" s="10"/>
      <c r="G14" s="2"/>
      <c r="H14" s="9">
        <f t="shared" si="4"/>
        <v>0</v>
      </c>
    </row>
    <row r="15" spans="1:8" ht="28.5" hidden="1" x14ac:dyDescent="0.2">
      <c r="A15" s="1" t="s">
        <v>8</v>
      </c>
      <c r="B15" s="2">
        <v>31020000</v>
      </c>
      <c r="C15" s="9"/>
      <c r="D15" s="10"/>
      <c r="E15" s="10">
        <f t="shared" si="3"/>
        <v>0</v>
      </c>
      <c r="F15" s="10"/>
      <c r="G15" s="2"/>
      <c r="H15" s="9">
        <f t="shared" si="4"/>
        <v>0</v>
      </c>
    </row>
    <row r="16" spans="1:8" s="3" customFormat="1" ht="41.25" customHeight="1" x14ac:dyDescent="0.25">
      <c r="A16" s="5" t="s">
        <v>4</v>
      </c>
      <c r="B16" s="5"/>
      <c r="C16" s="12">
        <f>C4+C9+C10+C11+C12+C13</f>
        <v>14965.6</v>
      </c>
      <c r="D16" s="12">
        <f>D4+D9+D10+D11+D12+D13</f>
        <v>13114.199999999999</v>
      </c>
      <c r="E16" s="22">
        <f t="shared" si="3"/>
        <v>-1851.4000000000015</v>
      </c>
      <c r="F16" s="13">
        <f>D16/C16*100</f>
        <v>87.628962420484299</v>
      </c>
      <c r="G16" s="12">
        <f>G4+G9+G10+G11+G12+G13</f>
        <v>10966.1</v>
      </c>
      <c r="H16" s="23">
        <f t="shared" si="4"/>
        <v>2148.0999999999985</v>
      </c>
    </row>
    <row r="17" spans="1:8" ht="18.75" hidden="1" customHeight="1" x14ac:dyDescent="0.2">
      <c r="A17" s="1" t="s">
        <v>5</v>
      </c>
      <c r="B17" s="1">
        <v>41020100</v>
      </c>
      <c r="C17" s="14"/>
      <c r="D17" s="10"/>
      <c r="E17" s="10">
        <f t="shared" si="3"/>
        <v>0</v>
      </c>
      <c r="F17" s="10" t="e">
        <f>D17/C17*100</f>
        <v>#DIV/0!</v>
      </c>
      <c r="G17" s="1"/>
      <c r="H17" s="9">
        <f t="shared" si="4"/>
        <v>0</v>
      </c>
    </row>
    <row r="18" spans="1:8" ht="57" hidden="1" customHeight="1" x14ac:dyDescent="0.2">
      <c r="A18" s="1" t="s">
        <v>6</v>
      </c>
      <c r="B18" s="1">
        <v>41030600</v>
      </c>
      <c r="C18" s="14"/>
      <c r="D18" s="10"/>
      <c r="E18" s="10">
        <f t="shared" si="3"/>
        <v>0</v>
      </c>
      <c r="F18" s="10" t="e">
        <f>D18/C18*100</f>
        <v>#DIV/0!</v>
      </c>
      <c r="G18" s="1"/>
      <c r="H18" s="9">
        <f t="shared" si="4"/>
        <v>0</v>
      </c>
    </row>
    <row r="19" spans="1:8" ht="42.75" hidden="1" customHeight="1" x14ac:dyDescent="0.2">
      <c r="A19" s="1" t="s">
        <v>7</v>
      </c>
      <c r="B19" s="1">
        <v>41031000</v>
      </c>
      <c r="C19" s="14"/>
      <c r="D19" s="10"/>
      <c r="E19" s="10">
        <f t="shared" si="3"/>
        <v>0</v>
      </c>
      <c r="F19" s="10" t="e">
        <f>D19/C19*100</f>
        <v>#DIV/0!</v>
      </c>
      <c r="G19" s="1"/>
      <c r="H19" s="9">
        <f t="shared" si="4"/>
        <v>0</v>
      </c>
    </row>
    <row r="20" spans="1:8" ht="24" customHeight="1" x14ac:dyDescent="0.2">
      <c r="A20" s="29"/>
      <c r="B20" s="29"/>
      <c r="C20" s="30"/>
      <c r="D20" s="31"/>
      <c r="E20" s="31"/>
      <c r="F20" s="31"/>
      <c r="G20" s="29"/>
      <c r="H20" s="32"/>
    </row>
    <row r="21" spans="1:8" ht="30" customHeight="1" x14ac:dyDescent="0.2">
      <c r="A21" s="29"/>
      <c r="B21" s="29"/>
      <c r="C21" s="30"/>
      <c r="D21" s="31"/>
      <c r="E21" s="31"/>
      <c r="F21" s="31"/>
      <c r="G21" s="29"/>
      <c r="H21" s="32"/>
    </row>
    <row r="23" spans="1:8" ht="18" x14ac:dyDescent="0.25">
      <c r="A23" s="28" t="s">
        <v>16</v>
      </c>
      <c r="C23" s="39" t="s">
        <v>17</v>
      </c>
      <c r="D23" s="39"/>
    </row>
    <row r="108" spans="1:1" x14ac:dyDescent="0.2">
      <c r="A108" s="40"/>
    </row>
    <row r="109" spans="1:1" x14ac:dyDescent="0.2">
      <c r="A109" s="41"/>
    </row>
    <row r="110" spans="1:1" x14ac:dyDescent="0.2">
      <c r="A110" s="20"/>
    </row>
    <row r="111" spans="1:1" x14ac:dyDescent="0.2">
      <c r="A111" s="20"/>
    </row>
    <row r="112" spans="1:1" x14ac:dyDescent="0.2">
      <c r="A112" s="20"/>
    </row>
    <row r="113" spans="1:1" x14ac:dyDescent="0.2">
      <c r="A113" s="20"/>
    </row>
    <row r="114" spans="1:1" x14ac:dyDescent="0.2">
      <c r="A114" s="20"/>
    </row>
    <row r="115" spans="1:1" x14ac:dyDescent="0.2">
      <c r="A115" s="20"/>
    </row>
    <row r="116" spans="1:1" x14ac:dyDescent="0.2">
      <c r="A116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" x14ac:dyDescent="0.2">
      <c r="A129" s="20"/>
    </row>
    <row r="130" spans="1:1" x14ac:dyDescent="0.2">
      <c r="A130" s="20"/>
    </row>
    <row r="131" spans="1:1" x14ac:dyDescent="0.2">
      <c r="A131" s="20"/>
    </row>
    <row r="132" spans="1:1" x14ac:dyDescent="0.2">
      <c r="A132" s="20"/>
    </row>
    <row r="133" spans="1:1" x14ac:dyDescent="0.2">
      <c r="A133" s="20"/>
    </row>
    <row r="134" spans="1:1" x14ac:dyDescent="0.2">
      <c r="A134" s="20"/>
    </row>
    <row r="135" spans="1:1" x14ac:dyDescent="0.2">
      <c r="A135" s="20"/>
    </row>
    <row r="136" spans="1:1" x14ac:dyDescent="0.2">
      <c r="A136" s="20"/>
    </row>
    <row r="137" spans="1:1" x14ac:dyDescent="0.2">
      <c r="A137" s="20"/>
    </row>
    <row r="138" spans="1:1" x14ac:dyDescent="0.2">
      <c r="A138" s="20"/>
    </row>
    <row r="139" spans="1:1" x14ac:dyDescent="0.2">
      <c r="A139" s="20"/>
    </row>
    <row r="140" spans="1:1" x14ac:dyDescent="0.2">
      <c r="A140" s="20"/>
    </row>
    <row r="141" spans="1:1" x14ac:dyDescent="0.2">
      <c r="A141" s="20"/>
    </row>
    <row r="142" spans="1:1" x14ac:dyDescent="0.2">
      <c r="A142" s="20"/>
    </row>
    <row r="143" spans="1:1" x14ac:dyDescent="0.2">
      <c r="A143" s="20"/>
    </row>
    <row r="144" spans="1:1" x14ac:dyDescent="0.2">
      <c r="A144" s="20"/>
    </row>
    <row r="145" spans="1:1" x14ac:dyDescent="0.2">
      <c r="A145" s="20"/>
    </row>
    <row r="146" spans="1:1" x14ac:dyDescent="0.2">
      <c r="A146" s="20"/>
    </row>
    <row r="147" spans="1:1" x14ac:dyDescent="0.2">
      <c r="A147" s="20"/>
    </row>
    <row r="148" spans="1:1" x14ac:dyDescent="0.2">
      <c r="A148" s="20"/>
    </row>
    <row r="149" spans="1:1" x14ac:dyDescent="0.2">
      <c r="A149" s="20"/>
    </row>
    <row r="150" spans="1:1" x14ac:dyDescent="0.2">
      <c r="A150" s="20"/>
    </row>
    <row r="151" spans="1:1" x14ac:dyDescent="0.2">
      <c r="A151" s="20"/>
    </row>
    <row r="152" spans="1:1" x14ac:dyDescent="0.2">
      <c r="A152" s="20"/>
    </row>
    <row r="153" spans="1:1" x14ac:dyDescent="0.2">
      <c r="A153" s="20"/>
    </row>
    <row r="154" spans="1:1" x14ac:dyDescent="0.2">
      <c r="A154" s="20"/>
    </row>
    <row r="155" spans="1:1" x14ac:dyDescent="0.2">
      <c r="A155" s="20"/>
    </row>
    <row r="156" spans="1:1" x14ac:dyDescent="0.2">
      <c r="A156" s="20"/>
    </row>
    <row r="157" spans="1:1" x14ac:dyDescent="0.2">
      <c r="A157" s="20"/>
    </row>
    <row r="158" spans="1:1" x14ac:dyDescent="0.2">
      <c r="A158" s="20"/>
    </row>
    <row r="159" spans="1:1" x14ac:dyDescent="0.2">
      <c r="A159" s="20"/>
    </row>
    <row r="160" spans="1:1" x14ac:dyDescent="0.2">
      <c r="A160" s="20"/>
    </row>
    <row r="161" spans="1:1" x14ac:dyDescent="0.2">
      <c r="A161" s="20"/>
    </row>
    <row r="162" spans="1:1" x14ac:dyDescent="0.2">
      <c r="A162" s="20"/>
    </row>
    <row r="163" spans="1:1" x14ac:dyDescent="0.2">
      <c r="A163" s="20"/>
    </row>
    <row r="164" spans="1:1" x14ac:dyDescent="0.2">
      <c r="A164" s="20"/>
    </row>
    <row r="165" spans="1:1" x14ac:dyDescent="0.2">
      <c r="A165" s="20"/>
    </row>
    <row r="166" spans="1:1" x14ac:dyDescent="0.2">
      <c r="A166" s="20"/>
    </row>
    <row r="167" spans="1:1" x14ac:dyDescent="0.2">
      <c r="A167" s="20"/>
    </row>
    <row r="168" spans="1:1" x14ac:dyDescent="0.2">
      <c r="A168" s="20"/>
    </row>
    <row r="169" spans="1:1" x14ac:dyDescent="0.2">
      <c r="A169" s="20"/>
    </row>
    <row r="170" spans="1:1" x14ac:dyDescent="0.2">
      <c r="A170" s="20"/>
    </row>
    <row r="171" spans="1:1" x14ac:dyDescent="0.2">
      <c r="A171" s="20"/>
    </row>
    <row r="172" spans="1:1" x14ac:dyDescent="0.2">
      <c r="A172" s="20"/>
    </row>
    <row r="173" spans="1:1" x14ac:dyDescent="0.2">
      <c r="A173" s="20"/>
    </row>
    <row r="174" spans="1:1" x14ac:dyDescent="0.2">
      <c r="A174" s="20"/>
    </row>
    <row r="175" spans="1:1" x14ac:dyDescent="0.2">
      <c r="A175" s="20"/>
    </row>
    <row r="176" spans="1:1" x14ac:dyDescent="0.2">
      <c r="A176" s="20"/>
    </row>
    <row r="177" spans="1:1" x14ac:dyDescent="0.2">
      <c r="A177" s="20"/>
    </row>
    <row r="178" spans="1:1" x14ac:dyDescent="0.2">
      <c r="A178" s="20"/>
    </row>
    <row r="179" spans="1:1" x14ac:dyDescent="0.2">
      <c r="A179" s="20"/>
    </row>
    <row r="180" spans="1:1" x14ac:dyDescent="0.2">
      <c r="A180" s="20"/>
    </row>
    <row r="181" spans="1:1" x14ac:dyDescent="0.2">
      <c r="A181" s="20"/>
    </row>
    <row r="182" spans="1:1" x14ac:dyDescent="0.2">
      <c r="A182" s="20"/>
    </row>
    <row r="183" spans="1:1" x14ac:dyDescent="0.2">
      <c r="A183" s="20"/>
    </row>
    <row r="184" spans="1:1" x14ac:dyDescent="0.2">
      <c r="A184" s="20"/>
    </row>
    <row r="185" spans="1:1" x14ac:dyDescent="0.2">
      <c r="A185" s="20"/>
    </row>
    <row r="186" spans="1:1" x14ac:dyDescent="0.2">
      <c r="A186" s="34" t="s">
        <v>10</v>
      </c>
    </row>
    <row r="187" spans="1:1" x14ac:dyDescent="0.2">
      <c r="A187" s="34" t="s">
        <v>11</v>
      </c>
    </row>
  </sheetData>
  <mergeCells count="4">
    <mergeCell ref="A1:H1"/>
    <mergeCell ref="G2:H2"/>
    <mergeCell ref="C23:D23"/>
    <mergeCell ref="A108:A109"/>
  </mergeCells>
  <pageMargins left="0.39370078740157483" right="0.39370078740157483" top="0.98425196850393704" bottom="0.19685039370078741" header="0" footer="3.937007874015748E-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</vt:lpstr>
      <vt:lpstr>спец!Область_печати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Фінуправління2</dc:creator>
  <cp:lastModifiedBy>Фінвідділ</cp:lastModifiedBy>
  <cp:lastPrinted>2022-10-20T06:11:59Z</cp:lastPrinted>
  <dcterms:created xsi:type="dcterms:W3CDTF">2019-01-28T10:10:22Z</dcterms:created>
  <dcterms:modified xsi:type="dcterms:W3CDTF">2022-10-20T06:12:28Z</dcterms:modified>
</cp:coreProperties>
</file>